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CC3BA9C7-AC83-413B-A686-13BE7FF0CFBE}" xr6:coauthVersionLast="47" xr6:coauthVersionMax="47" xr10:uidLastSave="{00000000-0000-0000-0000-000000000000}"/>
  <bookViews>
    <workbookView xWindow="-110" yWindow="-110" windowWidth="19420" windowHeight="11020" xr2:uid="{65823600-551F-4035-B729-A973210B9044}"/>
  </bookViews>
  <sheets>
    <sheet name="1.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RawBetaTable" localSheetId="0">'1.5YWD BETAS'!$B$3:$F$17</definedName>
    <definedName name="VLAdjBetaTable" localSheetId="0">'1.5YWD BETAS'!$B$20:$F$34</definedName>
    <definedName name="VLRoundedBetaTable" localSheetId="0">'1.5YWD BETAS'!$B$37:$F$51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4" i="1" s="1"/>
  <c r="F10" i="1"/>
  <c r="F9" i="1"/>
  <c r="F8" i="1"/>
  <c r="F7" i="1"/>
  <c r="F6" i="1"/>
  <c r="F5" i="1"/>
  <c r="E11" i="1"/>
  <c r="E28" i="1" s="1"/>
  <c r="E45" i="1" s="1"/>
  <c r="E10" i="1"/>
  <c r="E9" i="1"/>
  <c r="E8" i="1"/>
  <c r="E7" i="1"/>
  <c r="E6" i="1"/>
  <c r="E5" i="1"/>
  <c r="D11" i="1"/>
  <c r="D10" i="1"/>
  <c r="D27" i="1" s="1"/>
  <c r="D44" i="1" s="1"/>
  <c r="D9" i="1"/>
  <c r="D26" i="1" s="1"/>
  <c r="D43" i="1" s="1"/>
  <c r="D8" i="1"/>
  <c r="D25" i="1" s="1"/>
  <c r="D42" i="1" s="1"/>
  <c r="D7" i="1"/>
  <c r="D24" i="1" s="1"/>
  <c r="D41" i="1" s="1"/>
  <c r="D6" i="1"/>
  <c r="D5" i="1"/>
  <c r="C11" i="1"/>
  <c r="C28" i="1" s="1"/>
  <c r="C45" i="1" s="1"/>
  <c r="C10" i="1"/>
  <c r="C27" i="1" s="1"/>
  <c r="C44" i="1" s="1"/>
  <c r="C9" i="1"/>
  <c r="C26" i="1" s="1"/>
  <c r="C43" i="1" s="1"/>
  <c r="C8" i="1"/>
  <c r="C25" i="1" s="1"/>
  <c r="C42" i="1" s="1"/>
  <c r="C7" i="1"/>
  <c r="C24" i="1" s="1"/>
  <c r="C41" i="1" s="1"/>
  <c r="C6" i="1"/>
  <c r="C5" i="1"/>
  <c r="C22" i="1" s="1"/>
  <c r="F44" i="1"/>
  <c r="F22" i="1"/>
  <c r="F23" i="1"/>
  <c r="F24" i="1"/>
  <c r="F41" i="1" s="1"/>
  <c r="F25" i="1"/>
  <c r="F42" i="1" s="1"/>
  <c r="F26" i="1"/>
  <c r="F43" i="1" s="1"/>
  <c r="F27" i="1"/>
  <c r="E22" i="1"/>
  <c r="E39" i="1" s="1"/>
  <c r="E23" i="1"/>
  <c r="E40" i="1" s="1"/>
  <c r="E24" i="1"/>
  <c r="E41" i="1" s="1"/>
  <c r="E25" i="1"/>
  <c r="E42" i="1" s="1"/>
  <c r="E26" i="1"/>
  <c r="E43" i="1" s="1"/>
  <c r="E27" i="1"/>
  <c r="E44" i="1" s="1"/>
  <c r="D23" i="1"/>
  <c r="D40" i="1" s="1"/>
  <c r="D28" i="1"/>
  <c r="D45" i="1" s="1"/>
  <c r="F15" i="1"/>
  <c r="E16" i="1"/>
  <c r="E13" i="1"/>
  <c r="F16" i="1" l="1"/>
  <c r="F13" i="1"/>
  <c r="F28" i="1"/>
  <c r="F45" i="1" s="1"/>
  <c r="F17" i="1"/>
  <c r="E14" i="1"/>
  <c r="E15" i="1"/>
  <c r="E17" i="1"/>
  <c r="E49" i="1"/>
  <c r="E32" i="1"/>
  <c r="D13" i="1"/>
  <c r="D16" i="1"/>
  <c r="D15" i="1"/>
  <c r="D22" i="1"/>
  <c r="D31" i="1" s="1"/>
  <c r="D14" i="1"/>
  <c r="C13" i="1"/>
  <c r="C23" i="1"/>
  <c r="C40" i="1" s="1"/>
  <c r="C32" i="1"/>
  <c r="C14" i="1"/>
  <c r="C15" i="1"/>
  <c r="C16" i="1"/>
  <c r="E50" i="1"/>
  <c r="C31" i="1"/>
  <c r="C30" i="1"/>
  <c r="C33" i="1"/>
  <c r="D32" i="1"/>
  <c r="C39" i="1"/>
  <c r="E48" i="1"/>
  <c r="E47" i="1"/>
  <c r="F40" i="1"/>
  <c r="E31" i="1"/>
  <c r="E30" i="1"/>
  <c r="E33" i="1"/>
  <c r="F30" i="1"/>
  <c r="F39" i="1"/>
  <c r="F33" i="1" l="1"/>
  <c r="F32" i="1"/>
  <c r="F31" i="1"/>
  <c r="F34" i="1"/>
  <c r="E34" i="1"/>
  <c r="D17" i="1"/>
  <c r="D39" i="1"/>
  <c r="D33" i="1"/>
  <c r="D30" i="1"/>
  <c r="D34" i="1" s="1"/>
  <c r="C17" i="1"/>
  <c r="C34" i="1"/>
  <c r="E51" i="1"/>
  <c r="F48" i="1"/>
  <c r="F47" i="1"/>
  <c r="F50" i="1"/>
  <c r="F49" i="1"/>
  <c r="D48" i="1"/>
  <c r="D47" i="1"/>
  <c r="D50" i="1"/>
  <c r="D49" i="1"/>
  <c r="C48" i="1"/>
  <c r="C47" i="1"/>
  <c r="C50" i="1"/>
  <c r="C49" i="1"/>
  <c r="D51" i="1" l="1"/>
  <c r="C51" i="1"/>
  <c r="F51" i="1"/>
</calcChain>
</file>

<file path=xl/sharedStrings.xml><?xml version="1.0" encoding="utf-8"?>
<sst xmlns="http://schemas.openxmlformats.org/spreadsheetml/2006/main" count="40" uniqueCount="16">
  <si>
    <t>Historical beta vs. 'SPX' looking back 1.5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</si>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</sst>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07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07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07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07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07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07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07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14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14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14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14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14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14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14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21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21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21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21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21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21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21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28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28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28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28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28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28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07_MULT"/>
    </sheetNames>
    <definedNames>
      <definedName name="RgsnLNBeta3" refersTo="='AWR_20260407_MULT'!$V$3" sheetId="0"/>
    </definedNames>
    <sheetDataSet>
      <sheetData sheetId="0">
        <row r="3">
          <cell r="J3">
            <v>0.40158836938207393</v>
          </cell>
          <cell r="V3">
            <v>-2.3526788291642876E-2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07_MULT"/>
    </sheetNames>
    <definedNames>
      <definedName name="RgsnLNBeta3" refersTo="='AWK_20260407_MULT'!$V$3" sheetId="0"/>
    </definedNames>
    <sheetDataSet>
      <sheetData sheetId="0">
        <row r="3">
          <cell r="J3">
            <v>0.49999181409755422</v>
          </cell>
          <cell r="V3">
            <v>-0.28714714163472371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07_MULT"/>
    </sheetNames>
    <definedNames>
      <definedName name="RgsnLNBeta3" refersTo="='WTRG_20260407_MULT'!$V$3" sheetId="0"/>
    </definedNames>
    <sheetDataSet>
      <sheetData sheetId="0">
        <row r="3">
          <cell r="J3">
            <v>0.50757481062541077</v>
          </cell>
          <cell r="V3">
            <v>-9.1258061688795702E-2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07_MULT"/>
    </sheetNames>
    <definedNames>
      <definedName name="RgsnLNBeta3" refersTo="='CWT_20260407_MULT'!$V$3" sheetId="0"/>
    </definedNames>
    <sheetDataSet>
      <sheetData sheetId="0">
        <row r="3">
          <cell r="J3">
            <v>0.43470798148585871</v>
          </cell>
          <cell r="V3">
            <v>-5.4108285360129571E-2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07_MULT"/>
    </sheetNames>
    <definedNames>
      <definedName name="RgsnLNBeta3" refersTo="='MSEX_20260407_MULT'!$V$3" sheetId="0"/>
    </definedNames>
    <sheetDataSet>
      <sheetData sheetId="0">
        <row r="3">
          <cell r="J3">
            <v>0.47646046532717046</v>
          </cell>
          <cell r="V3">
            <v>-3.0212610257597864E-2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07_MULT"/>
    </sheetNames>
    <definedNames>
      <definedName name="RgsnLNBeta3" refersTo="='YORW_20260407_MULT'!$V$3" sheetId="0"/>
    </definedNames>
    <sheetDataSet>
      <sheetData sheetId="0">
        <row r="3">
          <cell r="J3">
            <v>0.39420485620659429</v>
          </cell>
          <cell r="V3">
            <v>4.1148904937696434E-2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07_MULT"/>
    </sheetNames>
    <definedNames>
      <definedName name="RgsnLNBeta3" refersTo="='HTO_20260407_MULT'!$V$3" sheetId="0"/>
    </definedNames>
    <sheetDataSet>
      <sheetData sheetId="0">
        <row r="3">
          <cell r="J3">
            <v>0.37045157312505667</v>
          </cell>
          <cell r="V3">
            <v>6.7155778382098422E-2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14_MULT"/>
    </sheetNames>
    <definedNames>
      <definedName name="RgsnLNBeta3" refersTo="='AWR_20260414_MULT'!$V$3" sheetId="0"/>
    </definedNames>
    <sheetDataSet>
      <sheetData sheetId="0">
        <row r="3">
          <cell r="J3">
            <v>0.3983113233065888</v>
          </cell>
          <cell r="V3">
            <v>-2.323343822648016E-2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14_MULT"/>
    </sheetNames>
    <definedNames>
      <definedName name="RgsnLNBeta3" refersTo="='AWK_20260414_MULT'!$V$3" sheetId="0"/>
    </definedNames>
    <sheetDataSet>
      <sheetData sheetId="0">
        <row r="3">
          <cell r="J3">
            <v>0.49241864549821773</v>
          </cell>
          <cell r="V3">
            <v>-0.28783760008687836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14_MULT"/>
    </sheetNames>
    <definedNames>
      <definedName name="RgsnLNBeta3" refersTo="='WTRG_20260414_MULT'!$V$3" sheetId="0"/>
    </definedNames>
    <sheetDataSet>
      <sheetData sheetId="0">
        <row r="3">
          <cell r="J3">
            <v>0.49762982926755539</v>
          </cell>
          <cell r="V3">
            <v>-0.1095617810128119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14_MULT"/>
    </sheetNames>
    <definedNames>
      <definedName name="RgsnLNBeta3" refersTo="='CWT_20260414_MULT'!$V$3" sheetId="0"/>
    </definedNames>
    <sheetDataSet>
      <sheetData sheetId="0">
        <row r="3">
          <cell r="J3">
            <v>0.43056766031954391</v>
          </cell>
          <cell r="V3">
            <v>-5.3752577178560433E-2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14_MULT"/>
    </sheetNames>
    <definedNames>
      <definedName name="RgsnLNBeta3" refersTo="='MSEX_20260414_MULT'!$V$3" sheetId="0"/>
    </definedNames>
    <sheetDataSet>
      <sheetData sheetId="0">
        <row r="3">
          <cell r="J3">
            <v>0.47353510666679233</v>
          </cell>
          <cell r="V3">
            <v>-2.5994742883802116E-2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14_MULT"/>
    </sheetNames>
    <definedNames>
      <definedName name="RgsnLNBeta3" refersTo="='YORW_20260414_MULT'!$V$3" sheetId="0"/>
    </definedNames>
    <sheetDataSet>
      <sheetData sheetId="0">
        <row r="3">
          <cell r="J3">
            <v>0.39548390664118671</v>
          </cell>
          <cell r="V3">
            <v>5.196616097190828E-2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14_MULT"/>
    </sheetNames>
    <definedNames>
      <definedName name="RgsnLNBeta3" refersTo="='HTO_20260414_MULT'!$V$3" sheetId="0"/>
    </definedNames>
    <sheetDataSet>
      <sheetData sheetId="0">
        <row r="3">
          <cell r="J3">
            <v>0.3665718812890873</v>
          </cell>
          <cell r="V3">
            <v>5.4879583180219925E-2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21_MULT"/>
    </sheetNames>
    <definedNames>
      <definedName name="RgsnLNBeta3" refersTo="='AWR_20260421_MULT'!$V$3" sheetId="0"/>
    </definedNames>
    <sheetDataSet>
      <sheetData sheetId="0">
        <row r="3">
          <cell r="J3">
            <v>0.39238933293926831</v>
          </cell>
          <cell r="V3">
            <v>-3.9092348854312509E-2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21_MULT"/>
    </sheetNames>
    <definedNames>
      <definedName name="RgsnLNBeta3" refersTo="='AWK_20260421_MULT'!$V$3" sheetId="0"/>
    </definedNames>
    <sheetDataSet>
      <sheetData sheetId="0">
        <row r="3">
          <cell r="J3">
            <v>0.48148723471864396</v>
          </cell>
          <cell r="V3">
            <v>-0.3155579310765495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21_MULT"/>
    </sheetNames>
    <definedNames>
      <definedName name="RgsnLNBeta3" refersTo="='WTRG_20260421_MULT'!$V$3" sheetId="0"/>
    </definedNames>
    <sheetDataSet>
      <sheetData sheetId="0">
        <row r="3">
          <cell r="J3">
            <v>0.48710724823730578</v>
          </cell>
          <cell r="V3">
            <v>-0.14111378677000772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21_MULT"/>
    </sheetNames>
    <definedNames>
      <definedName name="RgsnLNBeta3" refersTo="='CWT_20260421_MULT'!$V$3" sheetId="0"/>
    </definedNames>
    <sheetDataSet>
      <sheetData sheetId="0">
        <row r="3">
          <cell r="J3">
            <v>0.42463643293734082</v>
          </cell>
          <cell r="V3">
            <v>-7.0853378920465018E-2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21_MULT"/>
    </sheetNames>
    <definedNames>
      <definedName name="RgsnLNBeta3" refersTo="='MSEX_20260421_MULT'!$V$3" sheetId="0"/>
    </definedNames>
    <sheetDataSet>
      <sheetData sheetId="0">
        <row r="3">
          <cell r="J3">
            <v>0.46009452306475507</v>
          </cell>
          <cell r="V3">
            <v>-6.377830882819846E-2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21_MULT"/>
    </sheetNames>
    <definedNames>
      <definedName name="RgsnLNBeta3" refersTo="='YORW_20260421_MULT'!$V$3" sheetId="0"/>
    </definedNames>
    <sheetDataSet>
      <sheetData sheetId="0">
        <row r="3">
          <cell r="J3">
            <v>0.38148048426951464</v>
          </cell>
          <cell r="V3">
            <v>4.4443888081936141E-3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21_MULT"/>
    </sheetNames>
    <definedNames>
      <definedName name="RgsnLNBeta3" refersTo="='HTO_20260421_MULT'!$V$3" sheetId="0"/>
    </definedNames>
    <sheetDataSet>
      <sheetData sheetId="0">
        <row r="3">
          <cell r="J3">
            <v>0.36491316360038889</v>
          </cell>
          <cell r="V3">
            <v>4.5757237198966863E-2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28_MULT"/>
    </sheetNames>
    <definedNames>
      <definedName name="RgsnLNBeta3" refersTo="='AWR_20260428_MULT'!$V$3" sheetId="0"/>
    </definedNames>
    <sheetDataSet>
      <sheetData sheetId="0">
        <row r="3">
          <cell r="J3">
            <v>0.39449331705619983</v>
          </cell>
          <cell r="V3">
            <v>-5.6176105593481247E-2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28_MULT"/>
    </sheetNames>
    <definedNames>
      <definedName name="RgsnLNBeta3" refersTo="='AWK_20260428_MULT'!$V$3" sheetId="0"/>
    </definedNames>
    <sheetDataSet>
      <sheetData sheetId="0">
        <row r="3">
          <cell r="J3">
            <v>0.48206344484821279</v>
          </cell>
          <cell r="V3">
            <v>-0.31312263264356166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28_MULT"/>
    </sheetNames>
    <definedNames>
      <definedName name="RgsnLNBeta3" refersTo="='WTRG_20260428_MULT'!$V$3" sheetId="0"/>
    </definedNames>
    <sheetDataSet>
      <sheetData sheetId="0">
        <row r="3">
          <cell r="J3">
            <v>0.48765395191865163</v>
          </cell>
          <cell r="V3">
            <v>-0.15705794406223003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28_MULT"/>
    </sheetNames>
    <definedNames>
      <definedName name="RgsnLNBeta3" refersTo="='CWT_20260428_MULT'!$V$3" sheetId="0"/>
    </definedNames>
    <sheetDataSet>
      <sheetData sheetId="0">
        <row r="3">
          <cell r="J3">
            <v>0.42590848728986713</v>
          </cell>
          <cell r="V3">
            <v>-8.1369101434920793E-2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28_MULT"/>
    </sheetNames>
    <definedNames>
      <definedName name="RgsnLNBeta3" refersTo="='MSEX_20260428_MULT'!$V$3" sheetId="0"/>
    </definedNames>
    <sheetDataSet>
      <sheetData sheetId="0">
        <row r="3">
          <cell r="J3">
            <v>0.46230248737954821</v>
          </cell>
          <cell r="V3">
            <v>-0.10838959619237554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28_MULT"/>
    </sheetNames>
    <definedNames>
      <definedName name="RgsnLNBeta3" refersTo="='YORW_20260428_MULT'!$V$3" sheetId="0"/>
    </definedNames>
    <sheetDataSet>
      <sheetData sheetId="0">
        <row r="3">
          <cell r="J3">
            <v>0.38015049515193189</v>
          </cell>
          <cell r="V3">
            <v>-3.6329775286327082E-2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28_MULT"/>
    </sheetNames>
    <definedNames>
      <definedName name="RgsnLNBeta3" refersTo="='HTO_20260428_MULT'!$V$3" sheetId="0"/>
    </definedNames>
    <sheetDataSet>
      <sheetData sheetId="0">
        <row r="3">
          <cell r="J3">
            <v>0.36556836560153022</v>
          </cell>
          <cell r="V3">
            <v>3.3133481744686721E-2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68F11-4568-4AC7-83BC-FAA66DE89CE1}">
  <dimension ref="A1:F51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46119</v>
      </c>
      <c r="D4" s="4">
        <v>46126</v>
      </c>
      <c r="E4" s="4">
        <v>46133</v>
      </c>
      <c r="F4" s="4">
        <v>46140</v>
      </c>
    </row>
    <row r="5" spans="1:6" x14ac:dyDescent="0.35">
      <c r="B5" s="2" t="s">
        <v>2</v>
      </c>
      <c r="C5" s="7">
        <f>[1]AWR_20260407_MULT!RgsnLNBeta3</f>
        <v>-2.3526788291642876E-2</v>
      </c>
      <c r="D5" s="7">
        <f>[8]AWR_20260414_MULT!RgsnLNBeta3</f>
        <v>-2.323343822648016E-2</v>
      </c>
      <c r="E5" s="7">
        <f>[15]AWR_20260421_MULT!RgsnLNBeta3</f>
        <v>-3.9092348854312509E-2</v>
      </c>
      <c r="F5" s="7">
        <f>[22]AWR_20260428_MULT!RgsnLNBeta3</f>
        <v>-5.6176105593481247E-2</v>
      </c>
    </row>
    <row r="6" spans="1:6" x14ac:dyDescent="0.35">
      <c r="B6" s="2" t="s">
        <v>3</v>
      </c>
      <c r="C6" s="7">
        <f>[2]AWK_20260407_MULT!RgsnLNBeta3</f>
        <v>-0.28714714163472371</v>
      </c>
      <c r="D6" s="7">
        <f>[9]AWK_20260414_MULT!RgsnLNBeta3</f>
        <v>-0.28783760008687836</v>
      </c>
      <c r="E6" s="7">
        <f>[16]AWK_20260421_MULT!RgsnLNBeta3</f>
        <v>-0.3155579310765495</v>
      </c>
      <c r="F6" s="7">
        <f>[23]AWK_20260428_MULT!RgsnLNBeta3</f>
        <v>-0.31312263264356166</v>
      </c>
    </row>
    <row r="7" spans="1:6" x14ac:dyDescent="0.35">
      <c r="B7" s="2" t="s">
        <v>4</v>
      </c>
      <c r="C7" s="7">
        <f>[3]WTRG_20260407_MULT!RgsnLNBeta3</f>
        <v>-9.1258061688795702E-2</v>
      </c>
      <c r="D7" s="7">
        <f>[10]WTRG_20260414_MULT!RgsnLNBeta3</f>
        <v>-0.1095617810128119</v>
      </c>
      <c r="E7" s="7">
        <f>[17]WTRG_20260421_MULT!RgsnLNBeta3</f>
        <v>-0.14111378677000772</v>
      </c>
      <c r="F7" s="7">
        <f>[24]WTRG_20260428_MULT!RgsnLNBeta3</f>
        <v>-0.15705794406223003</v>
      </c>
    </row>
    <row r="8" spans="1:6" x14ac:dyDescent="0.35">
      <c r="B8" s="2" t="s">
        <v>5</v>
      </c>
      <c r="C8" s="7">
        <f>[4]CWT_20260407_MULT!RgsnLNBeta3</f>
        <v>-5.4108285360129571E-2</v>
      </c>
      <c r="D8" s="7">
        <f>[11]CWT_20260414_MULT!RgsnLNBeta3</f>
        <v>-5.3752577178560433E-2</v>
      </c>
      <c r="E8" s="7">
        <f>[18]CWT_20260421_MULT!RgsnLNBeta3</f>
        <v>-7.0853378920465018E-2</v>
      </c>
      <c r="F8" s="7">
        <f>[25]CWT_20260428_MULT!RgsnLNBeta3</f>
        <v>-8.1369101434920793E-2</v>
      </c>
    </row>
    <row r="9" spans="1:6" x14ac:dyDescent="0.35">
      <c r="B9" s="2" t="s">
        <v>6</v>
      </c>
      <c r="C9" s="8">
        <f>[5]MSEX_20260407_MULT!RgsnLNBeta3</f>
        <v>-3.0212610257597864E-2</v>
      </c>
      <c r="D9" s="8">
        <f>[12]MSEX_20260414_MULT!RgsnLNBeta3</f>
        <v>-2.5994742883802116E-2</v>
      </c>
      <c r="E9" s="8">
        <f>[19]MSEX_20260421_MULT!RgsnLNBeta3</f>
        <v>-6.377830882819846E-2</v>
      </c>
      <c r="F9" s="8">
        <f>[26]MSEX_20260428_MULT!RgsnLNBeta3</f>
        <v>-0.10838959619237554</v>
      </c>
    </row>
    <row r="10" spans="1:6" x14ac:dyDescent="0.35">
      <c r="B10" s="2" t="s">
        <v>7</v>
      </c>
      <c r="C10" s="7">
        <f>[6]YORW_20260407_MULT!RgsnLNBeta3</f>
        <v>4.1148904937696434E-2</v>
      </c>
      <c r="D10" s="7">
        <f>[13]YORW_20260414_MULT!RgsnLNBeta3</f>
        <v>5.196616097190828E-2</v>
      </c>
      <c r="E10" s="7">
        <f>[20]YORW_20260421_MULT!RgsnLNBeta3</f>
        <v>4.4443888081936141E-3</v>
      </c>
      <c r="F10" s="7">
        <f>[27]YORW_20260428_MULT!RgsnLNBeta3</f>
        <v>-3.6329775286327082E-2</v>
      </c>
    </row>
    <row r="11" spans="1:6" x14ac:dyDescent="0.35">
      <c r="B11" s="2" t="s">
        <v>8</v>
      </c>
      <c r="C11" s="7">
        <f>[7]HTO_20260407_MULT!RgsnLNBeta3</f>
        <v>6.7155778382098422E-2</v>
      </c>
      <c r="D11" s="7">
        <f>[14]HTO_20260414_MULT!RgsnLNBeta3</f>
        <v>5.4879583180219925E-2</v>
      </c>
      <c r="E11" s="7">
        <f>[21]HTO_20260421_MULT!RgsnLNBeta3</f>
        <v>4.5757237198966863E-2</v>
      </c>
      <c r="F11" s="7">
        <f>[28]HTO_20260428_MULT!RgsnLNBeta3</f>
        <v>3.3133481744686721E-2</v>
      </c>
    </row>
    <row r="12" spans="1:6" x14ac:dyDescent="0.35">
      <c r="C12" s="5"/>
      <c r="D12" s="5"/>
      <c r="E12" s="5"/>
      <c r="F12" s="5"/>
    </row>
    <row r="13" spans="1:6" x14ac:dyDescent="0.35">
      <c r="B13" s="3" t="s">
        <v>9</v>
      </c>
      <c r="C13" s="5">
        <f>MIN(C5:C11)</f>
        <v>-0.28714714163472371</v>
      </c>
      <c r="D13" s="5">
        <f>MIN(D5:D11)</f>
        <v>-0.28783760008687836</v>
      </c>
      <c r="E13" s="5">
        <f>MIN(E5:E11)</f>
        <v>-0.3155579310765495</v>
      </c>
      <c r="F13" s="5">
        <f>MIN(F5:F11)</f>
        <v>-0.31312263264356166</v>
      </c>
    </row>
    <row r="14" spans="1:6" x14ac:dyDescent="0.35">
      <c r="B14" s="3" t="s">
        <v>10</v>
      </c>
      <c r="C14" s="5">
        <f>MAX(C5:C11)</f>
        <v>6.7155778382098422E-2</v>
      </c>
      <c r="D14" s="5">
        <f>MAX(D5:D11)</f>
        <v>5.4879583180219925E-2</v>
      </c>
      <c r="E14" s="5">
        <f>MAX(E5:E11)</f>
        <v>4.5757237198966863E-2</v>
      </c>
      <c r="F14" s="5">
        <f>MAX(F5:F11)</f>
        <v>3.3133481744686721E-2</v>
      </c>
    </row>
    <row r="15" spans="1:6" x14ac:dyDescent="0.35">
      <c r="B15" s="3" t="s">
        <v>11</v>
      </c>
      <c r="C15" s="5">
        <f>MEDIAN(C5:C11)</f>
        <v>-3.0212610257597864E-2</v>
      </c>
      <c r="D15" s="5">
        <f>MEDIAN(D5:D11)</f>
        <v>-2.5994742883802116E-2</v>
      </c>
      <c r="E15" s="5">
        <f>MEDIAN(E5:E11)</f>
        <v>-6.377830882819846E-2</v>
      </c>
      <c r="F15" s="5">
        <f>MEDIAN(F5:F11)</f>
        <v>-8.1369101434920793E-2</v>
      </c>
    </row>
    <row r="16" spans="1:6" x14ac:dyDescent="0.35">
      <c r="B16" s="3" t="s">
        <v>12</v>
      </c>
      <c r="C16" s="8">
        <f>AVERAGE(C5:C11)</f>
        <v>-5.3992600559013559E-2</v>
      </c>
      <c r="D16" s="8">
        <f>AVERAGE(D5:D11)</f>
        <v>-5.62191993194864E-2</v>
      </c>
      <c r="E16" s="8">
        <f>AVERAGE(E5:E11)</f>
        <v>-8.2884875491767526E-2</v>
      </c>
      <c r="F16" s="8">
        <f>AVERAGE(F5:F11)</f>
        <v>-0.10275881049545853</v>
      </c>
    </row>
    <row r="17" spans="2:6" x14ac:dyDescent="0.35">
      <c r="B17" s="3" t="s">
        <v>13</v>
      </c>
      <c r="C17" s="5">
        <f>(SUM(C5:C11)-C13-C14)/(COUNT(C5:C11)-2)</f>
        <v>-3.1591368132093921E-2</v>
      </c>
      <c r="D17" s="5">
        <f>(SUM(D5:D11)-D13-D14)/(COUNT(D5:D11)-2)</f>
        <v>-3.2115275665949281E-2</v>
      </c>
      <c r="E17" s="5">
        <f>(SUM(E5:E11)-E13-E14)/(COUNT(E5:E11)-2)</f>
        <v>-6.2078686912958016E-2</v>
      </c>
      <c r="F17" s="5">
        <f>(SUM(F5:F11)-F13-F14)/(COUNT(F5:F11)-2)</f>
        <v>-8.7864504513866945E-2</v>
      </c>
    </row>
    <row r="20" spans="2:6" x14ac:dyDescent="0.35">
      <c r="B20" s="1" t="s">
        <v>14</v>
      </c>
      <c r="C20" s="6">
        <v>0.35</v>
      </c>
      <c r="D20" s="6">
        <v>0.67</v>
      </c>
    </row>
    <row r="21" spans="2:6" x14ac:dyDescent="0.35">
      <c r="C21" s="4">
        <v>46119</v>
      </c>
      <c r="D21" s="4">
        <v>46126</v>
      </c>
      <c r="E21" s="4">
        <v>46133</v>
      </c>
      <c r="F21" s="4">
        <v>46140</v>
      </c>
    </row>
    <row r="22" spans="2:6" x14ac:dyDescent="0.35">
      <c r="B22" s="2" t="s">
        <v>2</v>
      </c>
      <c r="C22" s="5">
        <f t="shared" ref="C22:C28" si="0">$C$20+$D$20*C5</f>
        <v>0.33423705184459923</v>
      </c>
      <c r="D22" s="5">
        <f t="shared" ref="D22:D28" si="1">$C$20+$D$20*D5</f>
        <v>0.33443359638825826</v>
      </c>
      <c r="E22" s="5">
        <f t="shared" ref="E22:E28" si="2">$C$20+$D$20*E5</f>
        <v>0.32380812626761057</v>
      </c>
      <c r="F22" s="5">
        <f t="shared" ref="F22:F28" si="3">$C$20+$D$20*F5</f>
        <v>0.31236200925236757</v>
      </c>
    </row>
    <row r="23" spans="2:6" x14ac:dyDescent="0.35">
      <c r="B23" s="2" t="s">
        <v>3</v>
      </c>
      <c r="C23" s="5">
        <f t="shared" si="0"/>
        <v>0.15761141510473509</v>
      </c>
      <c r="D23" s="5">
        <f t="shared" si="1"/>
        <v>0.15714880794179145</v>
      </c>
      <c r="E23" s="5">
        <f t="shared" si="2"/>
        <v>0.13857618617871179</v>
      </c>
      <c r="F23" s="5">
        <f t="shared" si="3"/>
        <v>0.14020783612881366</v>
      </c>
    </row>
    <row r="24" spans="2:6" x14ac:dyDescent="0.35">
      <c r="B24" s="2" t="s">
        <v>4</v>
      </c>
      <c r="C24" s="5">
        <f t="shared" si="0"/>
        <v>0.28885709866850684</v>
      </c>
      <c r="D24" s="5">
        <f t="shared" si="1"/>
        <v>0.27659360672141597</v>
      </c>
      <c r="E24" s="5">
        <f t="shared" si="2"/>
        <v>0.25545376286409482</v>
      </c>
      <c r="F24" s="5">
        <f t="shared" si="3"/>
        <v>0.24477117747830585</v>
      </c>
    </row>
    <row r="25" spans="2:6" x14ac:dyDescent="0.35">
      <c r="B25" s="2" t="s">
        <v>5</v>
      </c>
      <c r="C25" s="5">
        <f t="shared" si="0"/>
        <v>0.31374744880871319</v>
      </c>
      <c r="D25" s="5">
        <f t="shared" si="1"/>
        <v>0.31398577329036448</v>
      </c>
      <c r="E25" s="5">
        <f t="shared" si="2"/>
        <v>0.30252823612328839</v>
      </c>
      <c r="F25" s="5">
        <f t="shared" si="3"/>
        <v>0.29548270203860305</v>
      </c>
    </row>
    <row r="26" spans="2:6" x14ac:dyDescent="0.35">
      <c r="B26" s="2" t="s">
        <v>6</v>
      </c>
      <c r="C26" s="5">
        <f t="shared" si="0"/>
        <v>0.3297575511274094</v>
      </c>
      <c r="D26" s="5">
        <f t="shared" si="1"/>
        <v>0.33258352226785254</v>
      </c>
      <c r="E26" s="5">
        <f t="shared" si="2"/>
        <v>0.30726853308510699</v>
      </c>
      <c r="F26" s="5">
        <f t="shared" si="3"/>
        <v>0.27737897055110838</v>
      </c>
    </row>
    <row r="27" spans="2:6" x14ac:dyDescent="0.35">
      <c r="B27" s="2" t="s">
        <v>7</v>
      </c>
      <c r="C27" s="5">
        <f t="shared" si="0"/>
        <v>0.37756976630825662</v>
      </c>
      <c r="D27" s="5">
        <f t="shared" si="1"/>
        <v>0.3848173278511785</v>
      </c>
      <c r="E27" s="5">
        <f t="shared" si="2"/>
        <v>0.35297774050148972</v>
      </c>
      <c r="F27" s="5">
        <f t="shared" si="3"/>
        <v>0.32565905055816086</v>
      </c>
    </row>
    <row r="28" spans="2:6" x14ac:dyDescent="0.35">
      <c r="B28" s="2" t="s">
        <v>8</v>
      </c>
      <c r="C28" s="5">
        <f t="shared" si="0"/>
        <v>0.39499437151600592</v>
      </c>
      <c r="D28" s="5">
        <f t="shared" si="1"/>
        <v>0.38676932073074732</v>
      </c>
      <c r="E28" s="5">
        <f t="shared" si="2"/>
        <v>0.38065734892330777</v>
      </c>
      <c r="F28" s="5">
        <f t="shared" si="3"/>
        <v>0.37219943276894008</v>
      </c>
    </row>
    <row r="29" spans="2:6" x14ac:dyDescent="0.35">
      <c r="C29" s="5"/>
      <c r="D29" s="5"/>
      <c r="E29" s="5"/>
      <c r="F29" s="5"/>
    </row>
    <row r="30" spans="2:6" x14ac:dyDescent="0.35">
      <c r="B30" s="3" t="s">
        <v>9</v>
      </c>
      <c r="C30" s="5">
        <f>MIN(C22:C28)</f>
        <v>0.15761141510473509</v>
      </c>
      <c r="D30" s="5">
        <f>MIN(D22:D28)</f>
        <v>0.15714880794179145</v>
      </c>
      <c r="E30" s="5">
        <f>MIN(E22:E28)</f>
        <v>0.13857618617871179</v>
      </c>
      <c r="F30" s="5">
        <f>MIN(F22:F28)</f>
        <v>0.14020783612881366</v>
      </c>
    </row>
    <row r="31" spans="2:6" x14ac:dyDescent="0.35">
      <c r="B31" s="3" t="s">
        <v>10</v>
      </c>
      <c r="C31" s="5">
        <f>MAX(C22:C28)</f>
        <v>0.39499437151600592</v>
      </c>
      <c r="D31" s="5">
        <f>MAX(D22:D28)</f>
        <v>0.38676932073074732</v>
      </c>
      <c r="E31" s="5">
        <f>MAX(E22:E28)</f>
        <v>0.38065734892330777</v>
      </c>
      <c r="F31" s="5">
        <f>MAX(F22:F28)</f>
        <v>0.37219943276894008</v>
      </c>
    </row>
    <row r="32" spans="2:6" x14ac:dyDescent="0.35">
      <c r="B32" s="3" t="s">
        <v>11</v>
      </c>
      <c r="C32" s="5">
        <f>MEDIAN(C22:C28)</f>
        <v>0.3297575511274094</v>
      </c>
      <c r="D32" s="5">
        <f>MEDIAN(D22:D28)</f>
        <v>0.33258352226785254</v>
      </c>
      <c r="E32" s="5">
        <f>MEDIAN(E22:E28)</f>
        <v>0.30726853308510699</v>
      </c>
      <c r="F32" s="5">
        <f>MEDIAN(F22:F28)</f>
        <v>0.29548270203860305</v>
      </c>
    </row>
    <row r="33" spans="2:6" x14ac:dyDescent="0.35">
      <c r="B33" s="3" t="s">
        <v>12</v>
      </c>
      <c r="C33" s="5">
        <f>AVERAGE(C22:C28)</f>
        <v>0.31382495762546092</v>
      </c>
      <c r="D33" s="5">
        <f>AVERAGE(D22:D28)</f>
        <v>0.31233313645594413</v>
      </c>
      <c r="E33" s="5">
        <f>AVERAGE(E22:E28)</f>
        <v>0.29446713342051573</v>
      </c>
      <c r="F33" s="5">
        <f>AVERAGE(F22:F28)</f>
        <v>0.28115159696804282</v>
      </c>
    </row>
    <row r="34" spans="2:6" x14ac:dyDescent="0.35">
      <c r="B34" s="3" t="s">
        <v>13</v>
      </c>
      <c r="C34" s="5">
        <f>(SUM(C22:C28)-C30-C31)/(COUNT(C22:C28)-2)</f>
        <v>0.32883378335149704</v>
      </c>
      <c r="D34" s="5">
        <f>(SUM(D22:D28)-D30-D31)/(COUNT(D22:D28)-2)</f>
        <v>0.32848276530381398</v>
      </c>
      <c r="E34" s="5">
        <f>(SUM(E22:E28)-E30-E31)/(COUNT(E22:E28)-2)</f>
        <v>0.30840727976831811</v>
      </c>
      <c r="F34" s="5">
        <f>(SUM(F22:F28)-F30-F31)/(COUNT(F22:F28)-2)</f>
        <v>0.29113078197570913</v>
      </c>
    </row>
    <row r="37" spans="2:6" x14ac:dyDescent="0.35">
      <c r="B37" s="1" t="s">
        <v>15</v>
      </c>
      <c r="C37" s="6">
        <v>0.05</v>
      </c>
    </row>
    <row r="38" spans="2:6" x14ac:dyDescent="0.35">
      <c r="C38" s="4">
        <v>46119</v>
      </c>
      <c r="D38" s="4">
        <v>46126</v>
      </c>
      <c r="E38" s="4">
        <v>46133</v>
      </c>
      <c r="F38" s="4">
        <v>46140</v>
      </c>
    </row>
    <row r="39" spans="2:6" x14ac:dyDescent="0.35">
      <c r="B39" s="2" t="s">
        <v>2</v>
      </c>
      <c r="C39" s="5">
        <f t="shared" ref="C39:C45" si="4">ROUND(C22/$C$37,0)*$C$37</f>
        <v>0.35000000000000003</v>
      </c>
      <c r="D39" s="5">
        <f t="shared" ref="D39:D45" si="5">ROUND(D22/$C$37,0)*$C$37</f>
        <v>0.35000000000000003</v>
      </c>
      <c r="E39" s="5">
        <f t="shared" ref="E39:E45" si="6">ROUND(E22/$C$37,0)*$C$37</f>
        <v>0.30000000000000004</v>
      </c>
      <c r="F39" s="5">
        <f t="shared" ref="F39:F45" si="7">ROUND(F22/$C$37,0)*$C$37</f>
        <v>0.30000000000000004</v>
      </c>
    </row>
    <row r="40" spans="2:6" x14ac:dyDescent="0.35">
      <c r="B40" s="2" t="s">
        <v>3</v>
      </c>
      <c r="C40" s="5">
        <f t="shared" si="4"/>
        <v>0.15000000000000002</v>
      </c>
      <c r="D40" s="5">
        <f t="shared" si="5"/>
        <v>0.15000000000000002</v>
      </c>
      <c r="E40" s="5">
        <f t="shared" si="6"/>
        <v>0.15000000000000002</v>
      </c>
      <c r="F40" s="5">
        <f t="shared" si="7"/>
        <v>0.15000000000000002</v>
      </c>
    </row>
    <row r="41" spans="2:6" x14ac:dyDescent="0.35">
      <c r="B41" s="2" t="s">
        <v>4</v>
      </c>
      <c r="C41" s="5">
        <f t="shared" si="4"/>
        <v>0.30000000000000004</v>
      </c>
      <c r="D41" s="5">
        <f t="shared" si="5"/>
        <v>0.30000000000000004</v>
      </c>
      <c r="E41" s="5">
        <f t="shared" si="6"/>
        <v>0.25</v>
      </c>
      <c r="F41" s="5">
        <f t="shared" si="7"/>
        <v>0.25</v>
      </c>
    </row>
    <row r="42" spans="2:6" x14ac:dyDescent="0.35">
      <c r="B42" s="2" t="s">
        <v>5</v>
      </c>
      <c r="C42" s="5">
        <f t="shared" si="4"/>
        <v>0.30000000000000004</v>
      </c>
      <c r="D42" s="5">
        <f t="shared" si="5"/>
        <v>0.30000000000000004</v>
      </c>
      <c r="E42" s="5">
        <f t="shared" si="6"/>
        <v>0.30000000000000004</v>
      </c>
      <c r="F42" s="5">
        <f t="shared" si="7"/>
        <v>0.30000000000000004</v>
      </c>
    </row>
    <row r="43" spans="2:6" x14ac:dyDescent="0.35">
      <c r="B43" s="2" t="s">
        <v>6</v>
      </c>
      <c r="C43" s="5">
        <f t="shared" si="4"/>
        <v>0.35000000000000003</v>
      </c>
      <c r="D43" s="5">
        <f t="shared" si="5"/>
        <v>0.35000000000000003</v>
      </c>
      <c r="E43" s="5">
        <f t="shared" si="6"/>
        <v>0.30000000000000004</v>
      </c>
      <c r="F43" s="5">
        <f t="shared" si="7"/>
        <v>0.30000000000000004</v>
      </c>
    </row>
    <row r="44" spans="2:6" x14ac:dyDescent="0.35">
      <c r="B44" s="2" t="s">
        <v>7</v>
      </c>
      <c r="C44" s="5">
        <f t="shared" si="4"/>
        <v>0.4</v>
      </c>
      <c r="D44" s="5">
        <f t="shared" si="5"/>
        <v>0.4</v>
      </c>
      <c r="E44" s="5">
        <f t="shared" si="6"/>
        <v>0.35000000000000003</v>
      </c>
      <c r="F44" s="5">
        <f t="shared" si="7"/>
        <v>0.35000000000000003</v>
      </c>
    </row>
    <row r="45" spans="2:6" x14ac:dyDescent="0.35">
      <c r="B45" s="2" t="s">
        <v>8</v>
      </c>
      <c r="C45" s="5">
        <f t="shared" si="4"/>
        <v>0.4</v>
      </c>
      <c r="D45" s="5">
        <f t="shared" si="5"/>
        <v>0.4</v>
      </c>
      <c r="E45" s="5">
        <f t="shared" si="6"/>
        <v>0.4</v>
      </c>
      <c r="F45" s="5">
        <f t="shared" si="7"/>
        <v>0.35000000000000003</v>
      </c>
    </row>
    <row r="46" spans="2:6" x14ac:dyDescent="0.35">
      <c r="C46" s="5"/>
      <c r="D46" s="5"/>
      <c r="E46" s="5"/>
      <c r="F46" s="5"/>
    </row>
    <row r="47" spans="2:6" x14ac:dyDescent="0.35">
      <c r="B47" s="3" t="s">
        <v>9</v>
      </c>
      <c r="C47" s="5">
        <f>MIN(C39:C45)</f>
        <v>0.15000000000000002</v>
      </c>
      <c r="D47" s="5">
        <f>MIN(D39:D45)</f>
        <v>0.15000000000000002</v>
      </c>
      <c r="E47" s="5">
        <f>MIN(E39:E45)</f>
        <v>0.15000000000000002</v>
      </c>
      <c r="F47" s="5">
        <f>MIN(F39:F45)</f>
        <v>0.15000000000000002</v>
      </c>
    </row>
    <row r="48" spans="2:6" x14ac:dyDescent="0.35">
      <c r="B48" s="3" t="s">
        <v>10</v>
      </c>
      <c r="C48" s="5">
        <f>MAX(C39:C45)</f>
        <v>0.4</v>
      </c>
      <c r="D48" s="5">
        <f>MAX(D39:D45)</f>
        <v>0.4</v>
      </c>
      <c r="E48" s="5">
        <f>MAX(E39:E45)</f>
        <v>0.4</v>
      </c>
      <c r="F48" s="5">
        <f>MAX(F39:F45)</f>
        <v>0.35000000000000003</v>
      </c>
    </row>
    <row r="49" spans="2:6" x14ac:dyDescent="0.35">
      <c r="B49" s="3" t="s">
        <v>11</v>
      </c>
      <c r="C49" s="5">
        <f>MEDIAN(C39:C45)</f>
        <v>0.35000000000000003</v>
      </c>
      <c r="D49" s="5">
        <f>MEDIAN(D39:D45)</f>
        <v>0.35000000000000003</v>
      </c>
      <c r="E49" s="5">
        <f>MEDIAN(E39:E45)</f>
        <v>0.30000000000000004</v>
      </c>
      <c r="F49" s="5">
        <f>MEDIAN(F39:F45)</f>
        <v>0.30000000000000004</v>
      </c>
    </row>
    <row r="50" spans="2:6" x14ac:dyDescent="0.35">
      <c r="B50" s="3" t="s">
        <v>12</v>
      </c>
      <c r="C50" s="5">
        <f>AVERAGE(C39:C45)</f>
        <v>0.32142857142857145</v>
      </c>
      <c r="D50" s="5">
        <f>AVERAGE(D39:D45)</f>
        <v>0.32142857142857145</v>
      </c>
      <c r="E50" s="5">
        <f>AVERAGE(E39:E45)</f>
        <v>0.29285714285714287</v>
      </c>
      <c r="F50" s="5">
        <f>AVERAGE(F39:F45)</f>
        <v>0.2857142857142857</v>
      </c>
    </row>
    <row r="51" spans="2:6" x14ac:dyDescent="0.35">
      <c r="B51" s="3" t="s">
        <v>13</v>
      </c>
      <c r="C51" s="5">
        <f>(SUM(C39:C45)-C47-C48)/(COUNT(C39:C45)-2)</f>
        <v>0.34</v>
      </c>
      <c r="D51" s="5">
        <f>(SUM(D39:D45)-D47-D48)/(COUNT(D39:D45)-2)</f>
        <v>0.34</v>
      </c>
      <c r="E51" s="5">
        <f>(SUM(E39:E45)-E47-E48)/(COUNT(E39:E45)-2)</f>
        <v>0.3000000000000001</v>
      </c>
      <c r="F51" s="5">
        <f>(SUM(F39:F45)-F47-F48)/(COUNT(F39:F45)-2)</f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1.5YWD BETAS</vt:lpstr>
      <vt:lpstr>'1.5YWD BETAS'!RawBetaTable</vt:lpstr>
      <vt:lpstr>'1.5YWD BETAS'!VLAdjBetaTable</vt:lpstr>
      <vt:lpstr>'1.5YWD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2026-05-01T19:21:50Z</dcterms:created>
  <dcterms:modified xsi:type="dcterms:W3CDTF">2026-05-01T19:23:25Z</dcterms:modified>
</cp:coreProperties>
</file>